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projecten\N-Brabant\results\2018_historisch_perspectief\"/>
    </mc:Choice>
  </mc:AlternateContent>
  <xr:revisionPtr revIDLastSave="0" documentId="13_ncr:1_{A2CBAA56-D151-4382-AF0D-05A665E8F81D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beregening_wschap_ranking_diff_" sheetId="1" r:id="rId1"/>
    <sheet name="zandgebied" sheetId="2" r:id="rId2"/>
    <sheet name="zandgebied (2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5" i="3" l="1"/>
  <c r="J25" i="3"/>
  <c r="K24" i="3"/>
  <c r="N24" i="3" s="1"/>
  <c r="K23" i="3"/>
  <c r="N23" i="3" s="1"/>
  <c r="K22" i="3"/>
  <c r="N22" i="3" s="1"/>
  <c r="K21" i="3"/>
  <c r="N21" i="3" s="1"/>
  <c r="K20" i="3"/>
  <c r="N20" i="3" s="1"/>
  <c r="K19" i="3"/>
  <c r="K18" i="3"/>
  <c r="N19" i="3" s="1"/>
  <c r="K17" i="3"/>
  <c r="N18" i="3" s="1"/>
  <c r="K25" i="3" l="1"/>
  <c r="N25" i="3"/>
  <c r="K3" i="3"/>
  <c r="N3" i="3"/>
  <c r="K7" i="3"/>
  <c r="N7" i="3" s="1"/>
  <c r="L13" i="3"/>
  <c r="J13" i="3"/>
  <c r="N12" i="3"/>
  <c r="K12" i="3"/>
  <c r="K11" i="3"/>
  <c r="N11" i="3" s="1"/>
  <c r="N10" i="3"/>
  <c r="K10" i="3"/>
  <c r="N9" i="3"/>
  <c r="K9" i="3"/>
  <c r="N8" i="3"/>
  <c r="K8" i="3"/>
  <c r="N6" i="3"/>
  <c r="K6" i="3"/>
  <c r="N5" i="3"/>
  <c r="K5" i="3"/>
  <c r="N4" i="3"/>
  <c r="K4" i="3"/>
  <c r="K13" i="3"/>
  <c r="N13" i="3" l="1"/>
  <c r="D27" i="3"/>
  <c r="B27" i="3"/>
  <c r="C26" i="3"/>
  <c r="F26" i="3" s="1"/>
  <c r="C25" i="3"/>
  <c r="F25" i="3" s="1"/>
  <c r="C24" i="3"/>
  <c r="F24" i="3" s="1"/>
  <c r="C23" i="3"/>
  <c r="F23" i="3" s="1"/>
  <c r="C22" i="3"/>
  <c r="F22" i="3" s="1"/>
  <c r="C21" i="3"/>
  <c r="F21" i="3" s="1"/>
  <c r="C20" i="3"/>
  <c r="F20" i="3" s="1"/>
  <c r="C19" i="3"/>
  <c r="F19" i="3" s="1"/>
  <c r="C18" i="3"/>
  <c r="F18" i="3" s="1"/>
  <c r="C17" i="3"/>
  <c r="C27" i="3" s="1"/>
  <c r="D13" i="3"/>
  <c r="B13" i="3"/>
  <c r="C12" i="3"/>
  <c r="F12" i="3" s="1"/>
  <c r="C11" i="3"/>
  <c r="F11" i="3" s="1"/>
  <c r="C10" i="3"/>
  <c r="F10" i="3" s="1"/>
  <c r="C9" i="3"/>
  <c r="F9" i="3" s="1"/>
  <c r="C8" i="3"/>
  <c r="F8" i="3" s="1"/>
  <c r="C7" i="3"/>
  <c r="F7" i="3" s="1"/>
  <c r="C6" i="3"/>
  <c r="F6" i="3" s="1"/>
  <c r="C5" i="3"/>
  <c r="F5" i="3" s="1"/>
  <c r="C4" i="3"/>
  <c r="F4" i="3" s="1"/>
  <c r="C3" i="3"/>
  <c r="C13" i="3" s="1"/>
  <c r="F27" i="3" l="1"/>
  <c r="F17" i="3"/>
  <c r="F13" i="3"/>
  <c r="F3" i="3"/>
  <c r="G13" i="2"/>
  <c r="F13" i="2"/>
  <c r="C13" i="2"/>
  <c r="B13" i="2"/>
  <c r="E3" i="2"/>
  <c r="K3" i="2" s="1"/>
  <c r="D3" i="2"/>
  <c r="J3" i="2" s="1"/>
  <c r="E8" i="2"/>
  <c r="K8" i="2" s="1"/>
  <c r="D8" i="2"/>
  <c r="J8" i="2" s="1"/>
  <c r="E12" i="2"/>
  <c r="K12" i="2" s="1"/>
  <c r="D12" i="2"/>
  <c r="J12" i="2" s="1"/>
  <c r="E7" i="2"/>
  <c r="K7" i="2" s="1"/>
  <c r="D7" i="2"/>
  <c r="J7" i="2" s="1"/>
  <c r="E5" i="2"/>
  <c r="K5" i="2" s="1"/>
  <c r="D5" i="2"/>
  <c r="J5" i="2" s="1"/>
  <c r="E11" i="2"/>
  <c r="K11" i="2" s="1"/>
  <c r="D11" i="2"/>
  <c r="J11" i="2" s="1"/>
  <c r="E6" i="2"/>
  <c r="K6" i="2" s="1"/>
  <c r="D6" i="2"/>
  <c r="J6" i="2" s="1"/>
  <c r="E4" i="2"/>
  <c r="D4" i="2"/>
  <c r="J4" i="2" s="1"/>
  <c r="E9" i="2"/>
  <c r="K9" i="2" s="1"/>
  <c r="D9" i="2"/>
  <c r="J9" i="2" s="1"/>
  <c r="E10" i="2"/>
  <c r="K10" i="2" s="1"/>
  <c r="D10" i="2"/>
  <c r="I23" i="1"/>
  <c r="H23" i="1"/>
  <c r="C23" i="1"/>
  <c r="B23" i="1"/>
  <c r="L22" i="1"/>
  <c r="L21" i="1"/>
  <c r="L18" i="1"/>
  <c r="L17" i="1"/>
  <c r="L14" i="1"/>
  <c r="L13" i="1"/>
  <c r="L10" i="1"/>
  <c r="L9" i="1"/>
  <c r="L6" i="1"/>
  <c r="L5" i="1"/>
  <c r="L2" i="1"/>
  <c r="K3" i="1"/>
  <c r="K6" i="1"/>
  <c r="K7" i="1"/>
  <c r="K10" i="1"/>
  <c r="K11" i="1"/>
  <c r="K14" i="1"/>
  <c r="K15" i="1"/>
  <c r="K18" i="1"/>
  <c r="K19" i="1"/>
  <c r="K22" i="1"/>
  <c r="K2" i="1"/>
  <c r="E22" i="1"/>
  <c r="E21" i="1"/>
  <c r="E20" i="1"/>
  <c r="L20" i="1" s="1"/>
  <c r="E19" i="1"/>
  <c r="L19" i="1" s="1"/>
  <c r="E18" i="1"/>
  <c r="E17" i="1"/>
  <c r="E16" i="1"/>
  <c r="L16" i="1" s="1"/>
  <c r="E15" i="1"/>
  <c r="L15" i="1" s="1"/>
  <c r="E14" i="1"/>
  <c r="E13" i="1"/>
  <c r="E12" i="1"/>
  <c r="L12" i="1" s="1"/>
  <c r="E11" i="1"/>
  <c r="L11" i="1" s="1"/>
  <c r="E10" i="1"/>
  <c r="E9" i="1"/>
  <c r="E8" i="1"/>
  <c r="L8" i="1" s="1"/>
  <c r="E7" i="1"/>
  <c r="L7" i="1" s="1"/>
  <c r="E6" i="1"/>
  <c r="E5" i="1"/>
  <c r="E4" i="1"/>
  <c r="L4" i="1" s="1"/>
  <c r="E3" i="1"/>
  <c r="L3" i="1" s="1"/>
  <c r="E2" i="1"/>
  <c r="D3" i="1"/>
  <c r="D4" i="1"/>
  <c r="K4" i="1" s="1"/>
  <c r="D5" i="1"/>
  <c r="K5" i="1" s="1"/>
  <c r="D6" i="1"/>
  <c r="D7" i="1"/>
  <c r="D8" i="1"/>
  <c r="K8" i="1" s="1"/>
  <c r="D9" i="1"/>
  <c r="K9" i="1" s="1"/>
  <c r="D10" i="1"/>
  <c r="D11" i="1"/>
  <c r="D12" i="1"/>
  <c r="K12" i="1" s="1"/>
  <c r="D13" i="1"/>
  <c r="K13" i="1" s="1"/>
  <c r="D14" i="1"/>
  <c r="D15" i="1"/>
  <c r="D16" i="1"/>
  <c r="K16" i="1" s="1"/>
  <c r="D17" i="1"/>
  <c r="K17" i="1" s="1"/>
  <c r="D18" i="1"/>
  <c r="D19" i="1"/>
  <c r="D20" i="1"/>
  <c r="K20" i="1" s="1"/>
  <c r="D21" i="1"/>
  <c r="K21" i="1" s="1"/>
  <c r="D22" i="1"/>
  <c r="D2" i="1"/>
  <c r="D23" i="1" l="1"/>
  <c r="K23" i="1" s="1"/>
  <c r="E23" i="1"/>
  <c r="L23" i="1" s="1"/>
  <c r="E13" i="2"/>
  <c r="K13" i="2" s="1"/>
  <c r="D13" i="2"/>
  <c r="J13" i="2" s="1"/>
  <c r="K4" i="2"/>
  <c r="J10" i="2"/>
</calcChain>
</file>

<file path=xl/sharedStrings.xml><?xml version="1.0" encoding="utf-8"?>
<sst xmlns="http://schemas.openxmlformats.org/spreadsheetml/2006/main" count="116" uniqueCount="38">
  <si>
    <t>bereg_opw_2018</t>
  </si>
  <si>
    <t>bereg_gw_2018</t>
  </si>
  <si>
    <t>bereg_opw_rank</t>
  </si>
  <si>
    <t>bereg_gw_rank</t>
  </si>
  <si>
    <t>bereg_opw_diff</t>
  </si>
  <si>
    <t>bereg_gw_diff</t>
  </si>
  <si>
    <t>Aa en Maas</t>
  </si>
  <si>
    <t>Brabantse Delta</t>
  </si>
  <si>
    <t>De Stichtse Rijnlanden</t>
  </si>
  <si>
    <t>HH Hollands Noorderkwartier</t>
  </si>
  <si>
    <t>HH van Rijnland</t>
  </si>
  <si>
    <t>HHS van Delfland</t>
  </si>
  <si>
    <t>Schieland en de Krimpenerwaard</t>
  </si>
  <si>
    <t>Vallei &amp; Veluwe</t>
  </si>
  <si>
    <t>Vechtstromen</t>
  </si>
  <si>
    <t>Waterschap De Dommel</t>
  </si>
  <si>
    <t>Waterschap Drents Overijsselse Delta</t>
  </si>
  <si>
    <t>Waterschap Hollandse Delta</t>
  </si>
  <si>
    <t>Waterschap Hunze en Aa's</t>
  </si>
  <si>
    <t>Waterschap Limburg</t>
  </si>
  <si>
    <t>Waterschap Noorderzijlvest</t>
  </si>
  <si>
    <t>Waterschap Rijn en IJssel</t>
  </si>
  <si>
    <t>Waterschap Rivierenland</t>
  </si>
  <si>
    <t>Waterschap Scheldestromen</t>
  </si>
  <si>
    <t>Waterschap Zuiderzeeland</t>
  </si>
  <si>
    <t>Wetterskip FryslÃ¢n</t>
  </si>
  <si>
    <t>HH Amstel,  Gooi en Vecht</t>
  </si>
  <si>
    <t>bereg_opw_30jaar</t>
  </si>
  <si>
    <t>factor</t>
  </si>
  <si>
    <t>TOTAAL</t>
  </si>
  <si>
    <t>30 jaar</t>
  </si>
  <si>
    <t>ranking</t>
  </si>
  <si>
    <t>opp</t>
  </si>
  <si>
    <t>gw</t>
  </si>
  <si>
    <t>2018 - 30 jaar</t>
  </si>
  <si>
    <t xml:space="preserve">factor </t>
  </si>
  <si>
    <t>beregenen uit grondwater (miljoen m3)</t>
  </si>
  <si>
    <t>beregenen uit oppervlaktewater (miljoen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</si>
</sst>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6" fillId="0" borderId="0" xfId="0" applyFont="1"/>
    <xf numFmtId="164" fontId="16" fillId="0" borderId="0" xfId="0" applyNumberFormat="1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workbookViewId="0">
      <selection activeCell="K24" sqref="K24"/>
    </sheetView>
  </sheetViews>
  <sheetFormatPr defaultRowHeight="15" x14ac:dyDescent="0.25"/>
  <cols>
    <col min="1" max="1" width="31.85546875" bestFit="1" customWidth="1"/>
    <col min="2" max="2" width="15.140625" bestFit="1" customWidth="1"/>
    <col min="3" max="3" width="14" bestFit="1" customWidth="1"/>
    <col min="4" max="5" width="16.42578125" bestFit="1" customWidth="1"/>
    <col min="6" max="6" width="14.85546875" bestFit="1" customWidth="1"/>
    <col min="7" max="7" width="13.5703125" bestFit="1" customWidth="1"/>
    <col min="8" max="8" width="14" bestFit="1" customWidth="1"/>
    <col min="9" max="9" width="12.5703125" bestFit="1" customWidth="1"/>
  </cols>
  <sheetData>
    <row r="1" spans="1:12" x14ac:dyDescent="0.25">
      <c r="B1" t="s">
        <v>0</v>
      </c>
      <c r="C1" t="s">
        <v>1</v>
      </c>
      <c r="D1" t="s">
        <v>27</v>
      </c>
      <c r="E1" t="s">
        <v>27</v>
      </c>
      <c r="F1" t="s">
        <v>2</v>
      </c>
      <c r="G1" t="s">
        <v>3</v>
      </c>
      <c r="H1" t="s">
        <v>4</v>
      </c>
      <c r="I1" t="s">
        <v>5</v>
      </c>
      <c r="K1" t="s">
        <v>28</v>
      </c>
    </row>
    <row r="2" spans="1:12" x14ac:dyDescent="0.25">
      <c r="A2" t="s">
        <v>6</v>
      </c>
      <c r="B2" s="1">
        <v>8.3994757834720097</v>
      </c>
      <c r="C2" s="1">
        <v>40.412138920129102</v>
      </c>
      <c r="D2" s="1">
        <f>B2-H2</f>
        <v>3.4769403935590502</v>
      </c>
      <c r="E2" s="1">
        <f>C2-I2</f>
        <v>14.666550345739303</v>
      </c>
      <c r="F2">
        <v>31</v>
      </c>
      <c r="G2">
        <v>31</v>
      </c>
      <c r="H2" s="1">
        <v>4.9225353899129596</v>
      </c>
      <c r="I2" s="1">
        <v>25.745588574389799</v>
      </c>
      <c r="K2" s="2">
        <f>B2/D2</f>
        <v>2.415766401699563</v>
      </c>
      <c r="L2" s="2">
        <f>C2/E2</f>
        <v>2.7553949611517887</v>
      </c>
    </row>
    <row r="3" spans="1:12" x14ac:dyDescent="0.25">
      <c r="A3" t="s">
        <v>7</v>
      </c>
      <c r="B3" s="1">
        <v>22.714528076379501</v>
      </c>
      <c r="C3" s="1">
        <v>36.320034582408603</v>
      </c>
      <c r="D3" s="1">
        <f t="shared" ref="D3:E22" si="0">B3-H3</f>
        <v>7.3597529075394021</v>
      </c>
      <c r="E3" s="1">
        <f t="shared" si="0"/>
        <v>12.819061447692903</v>
      </c>
      <c r="F3">
        <v>31</v>
      </c>
      <c r="G3">
        <v>31</v>
      </c>
      <c r="H3" s="1">
        <v>15.354775168840099</v>
      </c>
      <c r="I3" s="1">
        <v>23.5009731347157</v>
      </c>
      <c r="K3" s="2">
        <f t="shared" ref="K3:L22" si="1">B3/D3</f>
        <v>3.086316668744479</v>
      </c>
      <c r="L3" s="2">
        <f t="shared" si="1"/>
        <v>2.8332834451733797</v>
      </c>
    </row>
    <row r="4" spans="1:12" x14ac:dyDescent="0.25">
      <c r="A4" t="s">
        <v>8</v>
      </c>
      <c r="B4" s="1">
        <v>7.4972672601026096</v>
      </c>
      <c r="C4" s="1">
        <v>1.77830971069683</v>
      </c>
      <c r="D4" s="1">
        <f t="shared" si="0"/>
        <v>5.9412855994843294</v>
      </c>
      <c r="E4" s="1">
        <f t="shared" si="0"/>
        <v>0.79867019205206002</v>
      </c>
      <c r="F4">
        <v>23</v>
      </c>
      <c r="G4">
        <v>31</v>
      </c>
      <c r="H4" s="1">
        <v>1.5559816606182799</v>
      </c>
      <c r="I4" s="1">
        <v>0.97963951864476995</v>
      </c>
      <c r="K4" s="2">
        <f t="shared" si="1"/>
        <v>1.2618930927598113</v>
      </c>
      <c r="L4" s="2">
        <f t="shared" si="1"/>
        <v>2.2265883069051782</v>
      </c>
    </row>
    <row r="5" spans="1:12" x14ac:dyDescent="0.25">
      <c r="A5" t="s">
        <v>26</v>
      </c>
      <c r="B5" s="1">
        <v>6.7937539254362198</v>
      </c>
      <c r="C5" s="1">
        <v>1.0823874399537099</v>
      </c>
      <c r="D5" s="1">
        <f t="shared" si="0"/>
        <v>2.46601382194505</v>
      </c>
      <c r="E5" s="1">
        <f t="shared" si="0"/>
        <v>0.51816428771440992</v>
      </c>
      <c r="F5">
        <v>31</v>
      </c>
      <c r="G5">
        <v>31</v>
      </c>
      <c r="H5" s="1">
        <v>4.3277401034911698</v>
      </c>
      <c r="I5" s="1">
        <v>0.56422315223929997</v>
      </c>
      <c r="K5" s="2">
        <f t="shared" si="1"/>
        <v>2.7549537090906071</v>
      </c>
      <c r="L5" s="2">
        <f t="shared" si="1"/>
        <v>2.0888885351942195</v>
      </c>
    </row>
    <row r="6" spans="1:12" x14ac:dyDescent="0.25">
      <c r="A6" t="s">
        <v>9</v>
      </c>
      <c r="B6" s="1">
        <v>49.112009006263101</v>
      </c>
      <c r="C6" s="1">
        <v>2.3214705302062799</v>
      </c>
      <c r="D6" s="1">
        <f t="shared" si="0"/>
        <v>21.831941379579501</v>
      </c>
      <c r="E6" s="1">
        <f t="shared" si="0"/>
        <v>1.2017341861173698</v>
      </c>
      <c r="F6">
        <v>31</v>
      </c>
      <c r="G6">
        <v>31</v>
      </c>
      <c r="H6" s="1">
        <v>27.2800676266836</v>
      </c>
      <c r="I6" s="1">
        <v>1.1197363440889101</v>
      </c>
      <c r="K6" s="2">
        <f t="shared" si="1"/>
        <v>2.2495484094786002</v>
      </c>
      <c r="L6" s="2">
        <f t="shared" si="1"/>
        <v>1.931767072139819</v>
      </c>
    </row>
    <row r="7" spans="1:12" x14ac:dyDescent="0.25">
      <c r="A7" t="s">
        <v>10</v>
      </c>
      <c r="B7" s="1">
        <v>16.751655956231701</v>
      </c>
      <c r="C7" s="1">
        <v>0.85429714280664604</v>
      </c>
      <c r="D7" s="1">
        <f t="shared" si="0"/>
        <v>6.8580780751360422</v>
      </c>
      <c r="E7" s="1">
        <f t="shared" si="0"/>
        <v>0.36458694463071906</v>
      </c>
      <c r="F7">
        <v>31</v>
      </c>
      <c r="G7">
        <v>31</v>
      </c>
      <c r="H7" s="1">
        <v>9.8935778810956592</v>
      </c>
      <c r="I7" s="1">
        <v>0.48971019817592698</v>
      </c>
      <c r="K7" s="2">
        <f t="shared" si="1"/>
        <v>2.4426166883350047</v>
      </c>
      <c r="L7" s="2">
        <f t="shared" si="1"/>
        <v>2.343191810315485</v>
      </c>
    </row>
    <row r="8" spans="1:12" x14ac:dyDescent="0.25">
      <c r="A8" t="s">
        <v>11</v>
      </c>
      <c r="B8" s="1">
        <v>9.2190186285549398</v>
      </c>
      <c r="C8" s="1">
        <v>6.9049107867549406E-2</v>
      </c>
      <c r="D8" s="1">
        <f t="shared" si="0"/>
        <v>3.3382736098240997</v>
      </c>
      <c r="E8" s="1">
        <f t="shared" si="0"/>
        <v>3.6016941689989708E-2</v>
      </c>
      <c r="F8">
        <v>31</v>
      </c>
      <c r="G8">
        <v>31</v>
      </c>
      <c r="H8" s="1">
        <v>5.8807450187308401</v>
      </c>
      <c r="I8" s="1">
        <v>3.3032166177559698E-2</v>
      </c>
      <c r="K8" s="2">
        <f t="shared" si="1"/>
        <v>2.761612649551727</v>
      </c>
      <c r="L8" s="2">
        <f t="shared" si="1"/>
        <v>1.9171285686019373</v>
      </c>
    </row>
    <row r="9" spans="1:12" x14ac:dyDescent="0.25">
      <c r="A9" t="s">
        <v>12</v>
      </c>
      <c r="B9" s="1">
        <v>5.5733391514325898</v>
      </c>
      <c r="C9" s="1">
        <v>0.76552952880554104</v>
      </c>
      <c r="D9" s="1">
        <f t="shared" si="0"/>
        <v>1.8018269780417198</v>
      </c>
      <c r="E9" s="1">
        <f t="shared" si="0"/>
        <v>0.32572837308426905</v>
      </c>
      <c r="F9">
        <v>31</v>
      </c>
      <c r="G9">
        <v>31</v>
      </c>
      <c r="H9" s="1">
        <v>3.7715121733908701</v>
      </c>
      <c r="I9" s="1">
        <v>0.43980115572127199</v>
      </c>
      <c r="K9" s="2">
        <f t="shared" si="1"/>
        <v>3.0931600088982263</v>
      </c>
      <c r="L9" s="2">
        <f t="shared" si="1"/>
        <v>2.3502083087109247</v>
      </c>
    </row>
    <row r="10" spans="1:12" x14ac:dyDescent="0.25">
      <c r="A10" t="s">
        <v>13</v>
      </c>
      <c r="B10" s="1">
        <v>4.2980256206439797</v>
      </c>
      <c r="C10" s="1">
        <v>15.025037959957301</v>
      </c>
      <c r="D10" s="1">
        <f t="shared" si="0"/>
        <v>1.3990134223389799</v>
      </c>
      <c r="E10" s="1">
        <f t="shared" si="0"/>
        <v>5.5908776736320114</v>
      </c>
      <c r="F10">
        <v>31</v>
      </c>
      <c r="G10">
        <v>31</v>
      </c>
      <c r="H10" s="1">
        <v>2.8990121983049999</v>
      </c>
      <c r="I10" s="1">
        <v>9.4341602863252891</v>
      </c>
      <c r="K10" s="2">
        <f t="shared" si="1"/>
        <v>3.0721832628726355</v>
      </c>
      <c r="L10" s="2">
        <f t="shared" si="1"/>
        <v>2.6874202651256649</v>
      </c>
    </row>
    <row r="11" spans="1:12" x14ac:dyDescent="0.25">
      <c r="A11" t="s">
        <v>14</v>
      </c>
      <c r="B11" s="1">
        <v>3.44179323402268</v>
      </c>
      <c r="C11" s="1">
        <v>18.900617565316999</v>
      </c>
      <c r="D11" s="1">
        <f t="shared" si="0"/>
        <v>1.1007119717648499</v>
      </c>
      <c r="E11" s="1">
        <f t="shared" si="0"/>
        <v>6.2065284457829986</v>
      </c>
      <c r="F11">
        <v>31</v>
      </c>
      <c r="G11">
        <v>31</v>
      </c>
      <c r="H11" s="1">
        <v>2.3410812622578301</v>
      </c>
      <c r="I11" s="1">
        <v>12.694089119534</v>
      </c>
      <c r="K11" s="2">
        <f t="shared" si="1"/>
        <v>3.1268790767344954</v>
      </c>
      <c r="L11" s="2">
        <f t="shared" si="1"/>
        <v>3.0452800998856211</v>
      </c>
    </row>
    <row r="12" spans="1:12" x14ac:dyDescent="0.25">
      <c r="A12" t="s">
        <v>15</v>
      </c>
      <c r="B12" s="1">
        <v>2.01402276938102</v>
      </c>
      <c r="C12" s="1">
        <v>40.5760733987576</v>
      </c>
      <c r="D12" s="1">
        <f t="shared" si="0"/>
        <v>0.8532106043507599</v>
      </c>
      <c r="E12" s="1">
        <f t="shared" si="0"/>
        <v>15.074320596603599</v>
      </c>
      <c r="F12">
        <v>30</v>
      </c>
      <c r="G12">
        <v>31</v>
      </c>
      <c r="H12" s="1">
        <v>1.1608121650302601</v>
      </c>
      <c r="I12" s="1">
        <v>25.501752802154002</v>
      </c>
      <c r="K12" s="2">
        <f t="shared" si="1"/>
        <v>2.3605224303483263</v>
      </c>
      <c r="L12" s="2">
        <f t="shared" si="1"/>
        <v>2.6917348041476452</v>
      </c>
    </row>
    <row r="13" spans="1:12" x14ac:dyDescent="0.25">
      <c r="A13" t="s">
        <v>16</v>
      </c>
      <c r="B13" s="1">
        <v>10.3332443796567</v>
      </c>
      <c r="C13" s="1">
        <v>17.0089520717734</v>
      </c>
      <c r="D13" s="1">
        <f t="shared" si="0"/>
        <v>2.6637238664084695</v>
      </c>
      <c r="E13" s="1">
        <f t="shared" si="0"/>
        <v>5.0270016287516004</v>
      </c>
      <c r="F13">
        <v>31</v>
      </c>
      <c r="G13">
        <v>31</v>
      </c>
      <c r="H13" s="1">
        <v>7.66952051324823</v>
      </c>
      <c r="I13" s="1">
        <v>11.9819504430218</v>
      </c>
      <c r="K13" s="2">
        <f t="shared" si="1"/>
        <v>3.8792475864208611</v>
      </c>
      <c r="L13" s="2">
        <f t="shared" si="1"/>
        <v>3.3835183132807902</v>
      </c>
    </row>
    <row r="14" spans="1:12" x14ac:dyDescent="0.25">
      <c r="A14" t="s">
        <v>17</v>
      </c>
      <c r="B14" s="1">
        <v>27.6029013121262</v>
      </c>
      <c r="C14" s="1">
        <v>3.1532800070895299</v>
      </c>
      <c r="D14" s="1">
        <f t="shared" si="0"/>
        <v>9.4642601261422001</v>
      </c>
      <c r="E14" s="1">
        <f t="shared" si="0"/>
        <v>1.2771291401548699</v>
      </c>
      <c r="F14">
        <v>31</v>
      </c>
      <c r="G14">
        <v>31</v>
      </c>
      <c r="H14" s="1">
        <v>18.138641185984</v>
      </c>
      <c r="I14" s="1">
        <v>1.87615086693466</v>
      </c>
      <c r="K14" s="2">
        <f t="shared" si="1"/>
        <v>2.9165408541425659</v>
      </c>
      <c r="L14" s="2">
        <f t="shared" si="1"/>
        <v>2.4690377096141978</v>
      </c>
    </row>
    <row r="15" spans="1:12" x14ac:dyDescent="0.25">
      <c r="A15" t="s">
        <v>18</v>
      </c>
      <c r="B15" s="1">
        <v>8.0761486226642898</v>
      </c>
      <c r="C15" s="1">
        <v>19.117436768465101</v>
      </c>
      <c r="D15" s="1">
        <f t="shared" si="0"/>
        <v>2.9135296746585002</v>
      </c>
      <c r="E15" s="1">
        <f t="shared" si="0"/>
        <v>6.4099487824983008</v>
      </c>
      <c r="F15">
        <v>31</v>
      </c>
      <c r="G15">
        <v>31</v>
      </c>
      <c r="H15" s="1">
        <v>5.1626189480057896</v>
      </c>
      <c r="I15" s="1">
        <v>12.7074879859668</v>
      </c>
      <c r="K15" s="2">
        <f t="shared" si="1"/>
        <v>2.7719465818074802</v>
      </c>
      <c r="L15" s="2">
        <f t="shared" si="1"/>
        <v>2.9824632640846174</v>
      </c>
    </row>
    <row r="16" spans="1:12" x14ac:dyDescent="0.25">
      <c r="A16" t="s">
        <v>19</v>
      </c>
      <c r="B16" s="1">
        <v>4.9382307837190602</v>
      </c>
      <c r="C16" s="1">
        <v>88.875835484367002</v>
      </c>
      <c r="D16" s="1">
        <f t="shared" si="0"/>
        <v>2.3796363585715401</v>
      </c>
      <c r="E16" s="1">
        <f t="shared" si="0"/>
        <v>42.070877589384203</v>
      </c>
      <c r="F16">
        <v>31</v>
      </c>
      <c r="G16">
        <v>31</v>
      </c>
      <c r="H16" s="1">
        <v>2.5585944251475201</v>
      </c>
      <c r="I16" s="1">
        <v>46.804957894982799</v>
      </c>
      <c r="K16" s="2">
        <f t="shared" si="1"/>
        <v>2.0752039553990533</v>
      </c>
      <c r="L16" s="2">
        <f t="shared" si="1"/>
        <v>2.1125263026791044</v>
      </c>
    </row>
    <row r="17" spans="1:12" x14ac:dyDescent="0.25">
      <c r="A17" t="s">
        <v>20</v>
      </c>
      <c r="B17" s="1">
        <v>4.9364623957980598</v>
      </c>
      <c r="C17" s="1">
        <v>3.9849567781357802</v>
      </c>
      <c r="D17" s="1">
        <f t="shared" si="0"/>
        <v>2.0392385365396897</v>
      </c>
      <c r="E17" s="1">
        <f t="shared" si="0"/>
        <v>1.6367514114755104</v>
      </c>
      <c r="F17">
        <v>31</v>
      </c>
      <c r="G17">
        <v>31</v>
      </c>
      <c r="H17" s="1">
        <v>2.8972238592583701</v>
      </c>
      <c r="I17" s="1">
        <v>2.3482053666602698</v>
      </c>
      <c r="K17" s="2">
        <f t="shared" si="1"/>
        <v>2.4207380879406903</v>
      </c>
      <c r="L17" s="2">
        <f t="shared" si="1"/>
        <v>2.434674410662883</v>
      </c>
    </row>
    <row r="18" spans="1:12" x14ac:dyDescent="0.25">
      <c r="A18" t="s">
        <v>21</v>
      </c>
      <c r="B18" s="1">
        <v>1.6041975325022799</v>
      </c>
      <c r="C18" s="1">
        <v>29.667155295407099</v>
      </c>
      <c r="D18" s="1">
        <f t="shared" si="0"/>
        <v>0.50718901461309995</v>
      </c>
      <c r="E18" s="1">
        <f t="shared" si="0"/>
        <v>7.801318695797498</v>
      </c>
      <c r="F18">
        <v>31</v>
      </c>
      <c r="G18">
        <v>31</v>
      </c>
      <c r="H18" s="1">
        <v>1.09700851788918</v>
      </c>
      <c r="I18" s="1">
        <v>21.865836599609601</v>
      </c>
      <c r="K18" s="2">
        <f t="shared" si="1"/>
        <v>3.162918529940979</v>
      </c>
      <c r="L18" s="2">
        <f t="shared" si="1"/>
        <v>3.8028385266953055</v>
      </c>
    </row>
    <row r="19" spans="1:12" x14ac:dyDescent="0.25">
      <c r="A19" t="s">
        <v>22</v>
      </c>
      <c r="B19" s="1">
        <v>47.876559485517802</v>
      </c>
      <c r="C19" s="1">
        <v>7.9761333494403699</v>
      </c>
      <c r="D19" s="1">
        <f t="shared" si="0"/>
        <v>17.337797879191104</v>
      </c>
      <c r="E19" s="1">
        <f t="shared" si="0"/>
        <v>3.8321081419725402</v>
      </c>
      <c r="F19">
        <v>31</v>
      </c>
      <c r="G19">
        <v>31</v>
      </c>
      <c r="H19" s="1">
        <v>30.538761606326698</v>
      </c>
      <c r="I19" s="1">
        <v>4.1440252074678297</v>
      </c>
      <c r="K19" s="2">
        <f t="shared" si="1"/>
        <v>2.7613979479469792</v>
      </c>
      <c r="L19" s="2">
        <f t="shared" si="1"/>
        <v>2.0813956845525587</v>
      </c>
    </row>
    <row r="20" spans="1:12" x14ac:dyDescent="0.25">
      <c r="A20" t="s">
        <v>23</v>
      </c>
      <c r="B20" s="1">
        <v>3.9542649222691599</v>
      </c>
      <c r="C20" s="1">
        <v>8.2170870323341099</v>
      </c>
      <c r="D20" s="1">
        <f t="shared" si="0"/>
        <v>4.5031410809201668</v>
      </c>
      <c r="E20" s="1">
        <f t="shared" si="0"/>
        <v>3.3695403416990999</v>
      </c>
      <c r="F20">
        <v>13</v>
      </c>
      <c r="G20">
        <v>31</v>
      </c>
      <c r="H20" s="1">
        <v>-0.54887615865100703</v>
      </c>
      <c r="I20" s="1">
        <v>4.84754669063501</v>
      </c>
      <c r="K20" s="2">
        <f t="shared" si="1"/>
        <v>0.87811259989685908</v>
      </c>
      <c r="L20" s="2">
        <f t="shared" si="1"/>
        <v>2.4386373804892987</v>
      </c>
    </row>
    <row r="21" spans="1:12" x14ac:dyDescent="0.25">
      <c r="A21" t="s">
        <v>24</v>
      </c>
      <c r="B21" s="1">
        <v>85.705535656825305</v>
      </c>
      <c r="C21" s="1">
        <v>60.2623792007711</v>
      </c>
      <c r="D21" s="1">
        <f t="shared" si="0"/>
        <v>26.695229503940503</v>
      </c>
      <c r="E21" s="1">
        <f t="shared" si="0"/>
        <v>22.984918031113999</v>
      </c>
      <c r="F21">
        <v>31</v>
      </c>
      <c r="G21">
        <v>31</v>
      </c>
      <c r="H21" s="1">
        <v>59.010306152884802</v>
      </c>
      <c r="I21" s="1">
        <v>37.277461169657101</v>
      </c>
      <c r="K21" s="2">
        <f t="shared" si="1"/>
        <v>3.2105187799256134</v>
      </c>
      <c r="L21" s="2">
        <f t="shared" si="1"/>
        <v>2.621822671683915</v>
      </c>
    </row>
    <row r="22" spans="1:12" x14ac:dyDescent="0.25">
      <c r="A22" t="s">
        <v>25</v>
      </c>
      <c r="B22" s="1">
        <v>23.999860801288001</v>
      </c>
      <c r="C22" s="1">
        <v>2.4992092038539901</v>
      </c>
      <c r="D22" s="1">
        <f t="shared" si="0"/>
        <v>9.0544146744036009</v>
      </c>
      <c r="E22" s="1">
        <f t="shared" si="0"/>
        <v>0.92528058924077006</v>
      </c>
      <c r="F22">
        <v>31</v>
      </c>
      <c r="G22">
        <v>31</v>
      </c>
      <c r="H22" s="1">
        <v>14.9454461268844</v>
      </c>
      <c r="I22" s="1">
        <v>1.5739286146132201</v>
      </c>
      <c r="K22" s="2">
        <f t="shared" si="1"/>
        <v>2.6506253208321091</v>
      </c>
      <c r="L22" s="2">
        <f t="shared" si="1"/>
        <v>2.7010284587345463</v>
      </c>
    </row>
    <row r="23" spans="1:12" x14ac:dyDescent="0.25">
      <c r="B23" s="1">
        <f>SUM(B2:B22)</f>
        <v>354.84229530428712</v>
      </c>
      <c r="C23" s="1">
        <f>SUM(C2:C22)</f>
        <v>398.86737107854367</v>
      </c>
      <c r="D23" s="1">
        <f>SUM(D2:D22)</f>
        <v>133.98520947895267</v>
      </c>
      <c r="E23" s="1">
        <f>SUM(E2:E22)</f>
        <v>152.93711378682804</v>
      </c>
      <c r="H23" s="1">
        <f>SUM(H2:H22)</f>
        <v>220.85708582533454</v>
      </c>
      <c r="I23" s="1">
        <f>SUM(I2:I22)</f>
        <v>245.93025729171561</v>
      </c>
      <c r="K23" s="2">
        <f t="shared" ref="K23" si="2">B23/D23</f>
        <v>2.6483691497308754</v>
      </c>
      <c r="L23" s="2">
        <f t="shared" ref="L23" si="3">C23/E23</f>
        <v>2.6080482441594031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workbookViewId="0">
      <selection sqref="A1:K13"/>
    </sheetView>
  </sheetViews>
  <sheetFormatPr defaultRowHeight="15" x14ac:dyDescent="0.25"/>
  <cols>
    <col min="1" max="1" width="32.42578125" bestFit="1" customWidth="1"/>
    <col min="2" max="11" width="8.5703125" customWidth="1"/>
  </cols>
  <sheetData>
    <row r="1" spans="1:11" x14ac:dyDescent="0.25">
      <c r="B1">
        <v>2018</v>
      </c>
      <c r="C1">
        <v>2018</v>
      </c>
      <c r="D1" t="s">
        <v>30</v>
      </c>
      <c r="E1" t="s">
        <v>30</v>
      </c>
      <c r="H1" t="s">
        <v>31</v>
      </c>
      <c r="I1" t="s">
        <v>31</v>
      </c>
    </row>
    <row r="2" spans="1:11" x14ac:dyDescent="0.25">
      <c r="B2" t="s">
        <v>32</v>
      </c>
      <c r="C2" t="s">
        <v>33</v>
      </c>
      <c r="D2" t="s">
        <v>32</v>
      </c>
      <c r="E2" t="s">
        <v>33</v>
      </c>
      <c r="F2" t="s">
        <v>32</v>
      </c>
      <c r="G2" t="s">
        <v>33</v>
      </c>
      <c r="H2" t="s">
        <v>32</v>
      </c>
      <c r="I2" t="s">
        <v>33</v>
      </c>
      <c r="J2" t="s">
        <v>28</v>
      </c>
    </row>
    <row r="3" spans="1:11" x14ac:dyDescent="0.25">
      <c r="A3" t="s">
        <v>22</v>
      </c>
      <c r="B3" s="2">
        <v>47.876559485517802</v>
      </c>
      <c r="C3" s="2">
        <v>7.9761333494403699</v>
      </c>
      <c r="D3" s="2">
        <f t="shared" ref="D3:D12" si="0">B3-F3</f>
        <v>17.337797879191104</v>
      </c>
      <c r="E3" s="2">
        <f t="shared" ref="E3:E12" si="1">C3-G3</f>
        <v>3.8321081419725402</v>
      </c>
      <c r="F3" s="2">
        <v>30.538761606326698</v>
      </c>
      <c r="G3" s="2">
        <v>4.1440252074678297</v>
      </c>
      <c r="H3">
        <v>31</v>
      </c>
      <c r="I3">
        <v>31</v>
      </c>
      <c r="J3" s="2">
        <f t="shared" ref="J3:J12" si="2">B3/D3</f>
        <v>2.7613979479469792</v>
      </c>
      <c r="K3" s="2">
        <f t="shared" ref="K3:K12" si="3">C3/E3</f>
        <v>2.0813956845525587</v>
      </c>
    </row>
    <row r="4" spans="1:11" x14ac:dyDescent="0.25">
      <c r="A4" t="s">
        <v>13</v>
      </c>
      <c r="B4" s="2">
        <v>4.2980256206439797</v>
      </c>
      <c r="C4" s="2">
        <v>15.025037959957301</v>
      </c>
      <c r="D4" s="2">
        <f t="shared" si="0"/>
        <v>1.3990134223389799</v>
      </c>
      <c r="E4" s="2">
        <f t="shared" si="1"/>
        <v>5.5908776736320114</v>
      </c>
      <c r="F4" s="2">
        <v>2.8990121983049999</v>
      </c>
      <c r="G4" s="2">
        <v>9.4341602863252891</v>
      </c>
      <c r="H4">
        <v>31</v>
      </c>
      <c r="I4">
        <v>31</v>
      </c>
      <c r="J4" s="2">
        <f t="shared" si="2"/>
        <v>3.0721832628726355</v>
      </c>
      <c r="K4" s="2">
        <f t="shared" si="3"/>
        <v>2.6874202651256649</v>
      </c>
    </row>
    <row r="5" spans="1:11" x14ac:dyDescent="0.25">
      <c r="A5" t="s">
        <v>16</v>
      </c>
      <c r="B5" s="2">
        <v>10.3332443796567</v>
      </c>
      <c r="C5" s="2">
        <v>17.0089520717734</v>
      </c>
      <c r="D5" s="2">
        <f t="shared" si="0"/>
        <v>2.6637238664084695</v>
      </c>
      <c r="E5" s="2">
        <f t="shared" si="1"/>
        <v>5.0270016287516004</v>
      </c>
      <c r="F5" s="2">
        <v>7.66952051324823</v>
      </c>
      <c r="G5" s="2">
        <v>11.9819504430218</v>
      </c>
      <c r="H5">
        <v>31</v>
      </c>
      <c r="I5">
        <v>31</v>
      </c>
      <c r="J5" s="2">
        <f t="shared" si="2"/>
        <v>3.8792475864208611</v>
      </c>
      <c r="K5" s="2">
        <f t="shared" si="3"/>
        <v>3.3835183132807902</v>
      </c>
    </row>
    <row r="6" spans="1:11" x14ac:dyDescent="0.25">
      <c r="A6" t="s">
        <v>14</v>
      </c>
      <c r="B6" s="2">
        <v>3.44179323402268</v>
      </c>
      <c r="C6" s="2">
        <v>18.900617565316999</v>
      </c>
      <c r="D6" s="2">
        <f t="shared" si="0"/>
        <v>1.1007119717648499</v>
      </c>
      <c r="E6" s="2">
        <f t="shared" si="1"/>
        <v>6.2065284457829986</v>
      </c>
      <c r="F6" s="2">
        <v>2.3410812622578301</v>
      </c>
      <c r="G6" s="2">
        <v>12.694089119534</v>
      </c>
      <c r="H6">
        <v>31</v>
      </c>
      <c r="I6">
        <v>31</v>
      </c>
      <c r="J6" s="2">
        <f t="shared" si="2"/>
        <v>3.1268790767344954</v>
      </c>
      <c r="K6" s="2">
        <f t="shared" si="3"/>
        <v>3.0452800998856211</v>
      </c>
    </row>
    <row r="7" spans="1:11" x14ac:dyDescent="0.25">
      <c r="A7" t="s">
        <v>18</v>
      </c>
      <c r="B7" s="2">
        <v>8.0761486226642898</v>
      </c>
      <c r="C7" s="2">
        <v>19.117436768465101</v>
      </c>
      <c r="D7" s="2">
        <f t="shared" si="0"/>
        <v>2.9135296746585002</v>
      </c>
      <c r="E7" s="2">
        <f t="shared" si="1"/>
        <v>6.4099487824983008</v>
      </c>
      <c r="F7" s="2">
        <v>5.1626189480057896</v>
      </c>
      <c r="G7" s="2">
        <v>12.7074879859668</v>
      </c>
      <c r="H7">
        <v>31</v>
      </c>
      <c r="I7">
        <v>31</v>
      </c>
      <c r="J7" s="2">
        <f t="shared" si="2"/>
        <v>2.7719465818074802</v>
      </c>
      <c r="K7" s="2">
        <f t="shared" si="3"/>
        <v>2.9824632640846174</v>
      </c>
    </row>
    <row r="8" spans="1:11" x14ac:dyDescent="0.25">
      <c r="A8" t="s">
        <v>21</v>
      </c>
      <c r="B8" s="2">
        <v>1.6041975325022799</v>
      </c>
      <c r="C8" s="2">
        <v>29.667155295407099</v>
      </c>
      <c r="D8" s="2">
        <f t="shared" si="0"/>
        <v>0.50718901461309995</v>
      </c>
      <c r="E8" s="2">
        <f t="shared" si="1"/>
        <v>7.801318695797498</v>
      </c>
      <c r="F8" s="2">
        <v>1.09700851788918</v>
      </c>
      <c r="G8" s="2">
        <v>21.865836599609601</v>
      </c>
      <c r="H8">
        <v>31</v>
      </c>
      <c r="I8">
        <v>31</v>
      </c>
      <c r="J8" s="2">
        <f t="shared" si="2"/>
        <v>3.162918529940979</v>
      </c>
      <c r="K8" s="2">
        <f t="shared" si="3"/>
        <v>3.8028385266953055</v>
      </c>
    </row>
    <row r="9" spans="1:11" x14ac:dyDescent="0.25">
      <c r="A9" t="s">
        <v>7</v>
      </c>
      <c r="B9" s="2">
        <v>22.714528076379501</v>
      </c>
      <c r="C9" s="2">
        <v>36.320034582408603</v>
      </c>
      <c r="D9" s="2">
        <f t="shared" si="0"/>
        <v>7.3597529075394021</v>
      </c>
      <c r="E9" s="2">
        <f t="shared" si="1"/>
        <v>12.819061447692903</v>
      </c>
      <c r="F9" s="2">
        <v>15.354775168840099</v>
      </c>
      <c r="G9" s="2">
        <v>23.5009731347157</v>
      </c>
      <c r="H9">
        <v>31</v>
      </c>
      <c r="I9">
        <v>31</v>
      </c>
      <c r="J9" s="2">
        <f t="shared" si="2"/>
        <v>3.086316668744479</v>
      </c>
      <c r="K9" s="2">
        <f t="shared" si="3"/>
        <v>2.8332834451733797</v>
      </c>
    </row>
    <row r="10" spans="1:11" x14ac:dyDescent="0.25">
      <c r="A10" t="s">
        <v>6</v>
      </c>
      <c r="B10" s="2">
        <v>8.3994757834720097</v>
      </c>
      <c r="C10" s="2">
        <v>40.412138920129102</v>
      </c>
      <c r="D10" s="2">
        <f t="shared" si="0"/>
        <v>3.4769403935590502</v>
      </c>
      <c r="E10" s="2">
        <f t="shared" si="1"/>
        <v>14.666550345739303</v>
      </c>
      <c r="F10" s="2">
        <v>4.9225353899129596</v>
      </c>
      <c r="G10" s="2">
        <v>25.745588574389799</v>
      </c>
      <c r="H10">
        <v>31</v>
      </c>
      <c r="I10">
        <v>31</v>
      </c>
      <c r="J10" s="2">
        <f t="shared" si="2"/>
        <v>2.415766401699563</v>
      </c>
      <c r="K10" s="2">
        <f t="shared" si="3"/>
        <v>2.7553949611517887</v>
      </c>
    </row>
    <row r="11" spans="1:11" x14ac:dyDescent="0.25">
      <c r="A11" t="s">
        <v>15</v>
      </c>
      <c r="B11" s="2">
        <v>2.01402276938102</v>
      </c>
      <c r="C11" s="2">
        <v>40.5760733987576</v>
      </c>
      <c r="D11" s="2">
        <f t="shared" si="0"/>
        <v>0.8532106043507599</v>
      </c>
      <c r="E11" s="2">
        <f t="shared" si="1"/>
        <v>15.074320596603599</v>
      </c>
      <c r="F11" s="2">
        <v>1.1608121650302601</v>
      </c>
      <c r="G11" s="2">
        <v>25.501752802154002</v>
      </c>
      <c r="H11">
        <v>30</v>
      </c>
      <c r="I11">
        <v>31</v>
      </c>
      <c r="J11" s="2">
        <f t="shared" si="2"/>
        <v>2.3605224303483263</v>
      </c>
      <c r="K11" s="2">
        <f t="shared" si="3"/>
        <v>2.6917348041476452</v>
      </c>
    </row>
    <row r="12" spans="1:11" x14ac:dyDescent="0.25">
      <c r="A12" t="s">
        <v>19</v>
      </c>
      <c r="B12" s="2">
        <v>4.9382307837190602</v>
      </c>
      <c r="C12" s="2">
        <v>88.875835484367002</v>
      </c>
      <c r="D12" s="2">
        <f t="shared" si="0"/>
        <v>2.3796363585715401</v>
      </c>
      <c r="E12" s="2">
        <f t="shared" si="1"/>
        <v>42.070877589384203</v>
      </c>
      <c r="F12" s="2">
        <v>2.5585944251475201</v>
      </c>
      <c r="G12" s="2">
        <v>46.804957894982799</v>
      </c>
      <c r="H12">
        <v>31</v>
      </c>
      <c r="I12">
        <v>31</v>
      </c>
      <c r="J12" s="2">
        <f t="shared" si="2"/>
        <v>2.0752039553990533</v>
      </c>
      <c r="K12" s="2">
        <f t="shared" si="3"/>
        <v>2.1125263026791044</v>
      </c>
    </row>
    <row r="13" spans="1:11" s="3" customFormat="1" x14ac:dyDescent="0.25">
      <c r="A13" s="3" t="s">
        <v>29</v>
      </c>
      <c r="B13" s="4">
        <f t="shared" ref="B13:G13" si="4">SUM(B3:B12)</f>
        <v>113.69622628795933</v>
      </c>
      <c r="C13" s="4">
        <f t="shared" si="4"/>
        <v>313.87941539602264</v>
      </c>
      <c r="D13" s="4">
        <f t="shared" si="4"/>
        <v>39.991506092995749</v>
      </c>
      <c r="E13" s="4">
        <f t="shared" si="4"/>
        <v>119.49859334785495</v>
      </c>
      <c r="F13" s="4">
        <f t="shared" si="4"/>
        <v>73.704720194963571</v>
      </c>
      <c r="G13" s="4">
        <f t="shared" si="4"/>
        <v>194.38082204816763</v>
      </c>
      <c r="J13" s="4">
        <f>B13/D13</f>
        <v>2.843009363627655</v>
      </c>
      <c r="K13" s="4">
        <f>C13/E13</f>
        <v>2.6266369051084473</v>
      </c>
    </row>
  </sheetData>
  <sortState xmlns:xlrd2="http://schemas.microsoft.com/office/spreadsheetml/2017/richdata2" ref="A3:K12">
    <sortCondition ref="C3:C12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F1CA-07E9-4B0E-9173-F71641DE0E82}">
  <dimension ref="A1:N27"/>
  <sheetViews>
    <sheetView tabSelected="1" workbookViewId="0">
      <selection activeCell="L29" sqref="L29"/>
    </sheetView>
  </sheetViews>
  <sheetFormatPr defaultRowHeight="15" x14ac:dyDescent="0.25"/>
  <cols>
    <col min="1" max="1" width="32.42578125" bestFit="1" customWidth="1"/>
    <col min="2" max="2" width="8.5703125" style="5" customWidth="1"/>
    <col min="3" max="3" width="11.42578125" style="5" customWidth="1"/>
    <col min="4" max="4" width="12" style="5" bestFit="1" customWidth="1"/>
    <col min="5" max="6" width="8.5703125" style="5" customWidth="1"/>
    <col min="9" max="9" width="35" bestFit="1" customWidth="1"/>
    <col min="10" max="10" width="5.5703125" bestFit="1" customWidth="1"/>
    <col min="11" max="11" width="7.5703125" bestFit="1" customWidth="1"/>
    <col min="12" max="12" width="37" bestFit="1" customWidth="1"/>
    <col min="13" max="13" width="8.28515625" bestFit="1" customWidth="1"/>
    <col min="14" max="14" width="7.28515625" bestFit="1" customWidth="1"/>
  </cols>
  <sheetData>
    <row r="1" spans="1:14" x14ac:dyDescent="0.25">
      <c r="C1" s="8"/>
      <c r="D1" s="8" t="s">
        <v>36</v>
      </c>
      <c r="E1" s="8"/>
      <c r="J1" s="5"/>
      <c r="K1" s="8"/>
      <c r="L1" s="8" t="s">
        <v>36</v>
      </c>
      <c r="M1" s="8"/>
      <c r="N1" s="5"/>
    </row>
    <row r="2" spans="1:14" x14ac:dyDescent="0.25">
      <c r="B2" s="9">
        <v>2018</v>
      </c>
      <c r="C2" s="9" t="s">
        <v>30</v>
      </c>
      <c r="D2" s="9" t="s">
        <v>34</v>
      </c>
      <c r="E2" s="9" t="s">
        <v>31</v>
      </c>
      <c r="F2" s="9" t="s">
        <v>35</v>
      </c>
      <c r="J2" s="9">
        <v>2018</v>
      </c>
      <c r="K2" s="9" t="s">
        <v>30</v>
      </c>
      <c r="L2" s="9" t="s">
        <v>34</v>
      </c>
      <c r="M2" s="9" t="s">
        <v>31</v>
      </c>
      <c r="N2" s="9" t="s">
        <v>35</v>
      </c>
    </row>
    <row r="3" spans="1:14" x14ac:dyDescent="0.25">
      <c r="A3" t="s">
        <v>22</v>
      </c>
      <c r="B3" s="6">
        <v>7.9761333494403699</v>
      </c>
      <c r="C3" s="6">
        <f t="shared" ref="C3:C12" si="0">B3-D3</f>
        <v>3.8321081419725402</v>
      </c>
      <c r="D3" s="6">
        <v>4.1440252074678297</v>
      </c>
      <c r="E3" s="5">
        <v>31</v>
      </c>
      <c r="F3" s="6">
        <f t="shared" ref="F3:F13" si="1">B3/C3</f>
        <v>2.0813956845525587</v>
      </c>
      <c r="I3" t="s">
        <v>22</v>
      </c>
      <c r="J3" s="6">
        <v>7.9761333494403699</v>
      </c>
      <c r="K3" s="6">
        <f t="shared" ref="K3:K12" si="2">J3-L3</f>
        <v>3.8321081419725402</v>
      </c>
      <c r="L3" s="6">
        <v>4.1440252074678297</v>
      </c>
      <c r="M3" s="5">
        <v>31</v>
      </c>
      <c r="N3" s="6">
        <f t="shared" ref="N3:N13" si="3">J3/K3</f>
        <v>2.0813956845525587</v>
      </c>
    </row>
    <row r="4" spans="1:14" x14ac:dyDescent="0.25">
      <c r="A4" t="s">
        <v>13</v>
      </c>
      <c r="B4" s="6">
        <v>15.025037959957301</v>
      </c>
      <c r="C4" s="6">
        <f t="shared" si="0"/>
        <v>5.5908776736320114</v>
      </c>
      <c r="D4" s="6">
        <v>9.4341602863252891</v>
      </c>
      <c r="E4" s="5">
        <v>31</v>
      </c>
      <c r="F4" s="6">
        <f t="shared" si="1"/>
        <v>2.6874202651256649</v>
      </c>
      <c r="I4" t="s">
        <v>13</v>
      </c>
      <c r="J4" s="6">
        <v>15.025037959957301</v>
      </c>
      <c r="K4" s="6">
        <f t="shared" si="2"/>
        <v>5.5908776736320114</v>
      </c>
      <c r="L4" s="6">
        <v>9.4341602863252891</v>
      </c>
      <c r="M4" s="5">
        <v>31</v>
      </c>
      <c r="N4" s="6">
        <f t="shared" si="3"/>
        <v>2.6874202651256649</v>
      </c>
    </row>
    <row r="5" spans="1:14" x14ac:dyDescent="0.25">
      <c r="A5" t="s">
        <v>16</v>
      </c>
      <c r="B5" s="6">
        <v>17.0089520717734</v>
      </c>
      <c r="C5" s="6">
        <f t="shared" si="0"/>
        <v>5.0270016287516004</v>
      </c>
      <c r="D5" s="6">
        <v>11.9819504430218</v>
      </c>
      <c r="E5" s="5">
        <v>31</v>
      </c>
      <c r="F5" s="6">
        <f t="shared" si="1"/>
        <v>3.3835183132807902</v>
      </c>
      <c r="I5" t="s">
        <v>16</v>
      </c>
      <c r="J5" s="6">
        <v>17.0089520717734</v>
      </c>
      <c r="K5" s="6">
        <f t="shared" si="2"/>
        <v>5.0270016287516004</v>
      </c>
      <c r="L5" s="6">
        <v>11.9819504430218</v>
      </c>
      <c r="M5" s="5">
        <v>31</v>
      </c>
      <c r="N5" s="6">
        <f t="shared" si="3"/>
        <v>3.3835183132807902</v>
      </c>
    </row>
    <row r="6" spans="1:14" x14ac:dyDescent="0.25">
      <c r="A6" t="s">
        <v>14</v>
      </c>
      <c r="B6" s="6">
        <v>18.900617565316999</v>
      </c>
      <c r="C6" s="6">
        <f t="shared" si="0"/>
        <v>6.2065284457829986</v>
      </c>
      <c r="D6" s="6">
        <v>12.694089119534</v>
      </c>
      <c r="E6" s="5">
        <v>31</v>
      </c>
      <c r="F6" s="6">
        <f t="shared" si="1"/>
        <v>3.0452800998856211</v>
      </c>
      <c r="I6" t="s">
        <v>14</v>
      </c>
      <c r="J6" s="6">
        <v>18.900617565316999</v>
      </c>
      <c r="K6" s="6">
        <f t="shared" si="2"/>
        <v>6.2065284457829986</v>
      </c>
      <c r="L6" s="6">
        <v>12.694089119534</v>
      </c>
      <c r="M6" s="5">
        <v>31</v>
      </c>
      <c r="N6" s="6">
        <f t="shared" si="3"/>
        <v>3.0452800998856211</v>
      </c>
    </row>
    <row r="7" spans="1:14" x14ac:dyDescent="0.25">
      <c r="A7" t="s">
        <v>18</v>
      </c>
      <c r="B7" s="6">
        <v>19.117436768465101</v>
      </c>
      <c r="C7" s="6">
        <f t="shared" si="0"/>
        <v>6.4099487824983008</v>
      </c>
      <c r="D7" s="6">
        <v>12.7074879859668</v>
      </c>
      <c r="E7" s="5">
        <v>31</v>
      </c>
      <c r="F7" s="6">
        <f t="shared" si="1"/>
        <v>2.9824632640846174</v>
      </c>
      <c r="I7" t="s">
        <v>18</v>
      </c>
      <c r="J7" s="6">
        <v>19.117436768465101</v>
      </c>
      <c r="K7" s="6">
        <f t="shared" si="2"/>
        <v>6.4099487824983008</v>
      </c>
      <c r="L7" s="6">
        <v>12.7074879859668</v>
      </c>
      <c r="M7" s="5">
        <v>31</v>
      </c>
      <c r="N7" s="6">
        <f t="shared" si="3"/>
        <v>2.9824632640846174</v>
      </c>
    </row>
    <row r="8" spans="1:14" x14ac:dyDescent="0.25">
      <c r="A8" t="s">
        <v>21</v>
      </c>
      <c r="B8" s="6">
        <v>29.667155295407099</v>
      </c>
      <c r="C8" s="6">
        <f t="shared" si="0"/>
        <v>7.801318695797498</v>
      </c>
      <c r="D8" s="6">
        <v>21.865836599609601</v>
      </c>
      <c r="E8" s="5">
        <v>31</v>
      </c>
      <c r="F8" s="6">
        <f t="shared" si="1"/>
        <v>3.8028385266953055</v>
      </c>
      <c r="I8" t="s">
        <v>21</v>
      </c>
      <c r="J8" s="6">
        <v>29.667155295407099</v>
      </c>
      <c r="K8" s="6">
        <f t="shared" si="2"/>
        <v>7.801318695797498</v>
      </c>
      <c r="L8" s="6">
        <v>21.865836599609601</v>
      </c>
      <c r="M8" s="5">
        <v>31</v>
      </c>
      <c r="N8" s="6">
        <f t="shared" si="3"/>
        <v>3.8028385266953055</v>
      </c>
    </row>
    <row r="9" spans="1:14" x14ac:dyDescent="0.25">
      <c r="A9" t="s">
        <v>7</v>
      </c>
      <c r="B9" s="6">
        <v>36.320034582408603</v>
      </c>
      <c r="C9" s="6">
        <f t="shared" si="0"/>
        <v>12.819061447692903</v>
      </c>
      <c r="D9" s="6">
        <v>23.5009731347157</v>
      </c>
      <c r="E9" s="5">
        <v>31</v>
      </c>
      <c r="F9" s="6">
        <f t="shared" si="1"/>
        <v>2.8332834451733797</v>
      </c>
      <c r="I9" t="s">
        <v>7</v>
      </c>
      <c r="J9" s="6">
        <v>36.320034582408603</v>
      </c>
      <c r="K9" s="6">
        <f t="shared" si="2"/>
        <v>12.819061447692903</v>
      </c>
      <c r="L9" s="6">
        <v>23.5009731347157</v>
      </c>
      <c r="M9" s="5">
        <v>31</v>
      </c>
      <c r="N9" s="6">
        <f t="shared" si="3"/>
        <v>2.8332834451733797</v>
      </c>
    </row>
    <row r="10" spans="1:14" x14ac:dyDescent="0.25">
      <c r="A10" t="s">
        <v>6</v>
      </c>
      <c r="B10" s="6">
        <v>40.412138920129102</v>
      </c>
      <c r="C10" s="6">
        <f t="shared" si="0"/>
        <v>14.666550345739303</v>
      </c>
      <c r="D10" s="6">
        <v>25.745588574389799</v>
      </c>
      <c r="E10" s="5">
        <v>31</v>
      </c>
      <c r="F10" s="6">
        <f t="shared" si="1"/>
        <v>2.7553949611517887</v>
      </c>
      <c r="I10" t="s">
        <v>6</v>
      </c>
      <c r="J10" s="6">
        <v>40.412138920129102</v>
      </c>
      <c r="K10" s="6">
        <f t="shared" si="2"/>
        <v>14.666550345739303</v>
      </c>
      <c r="L10" s="6">
        <v>25.745588574389799</v>
      </c>
      <c r="M10" s="5">
        <v>31</v>
      </c>
      <c r="N10" s="6">
        <f t="shared" si="3"/>
        <v>2.7553949611517887</v>
      </c>
    </row>
    <row r="11" spans="1:14" x14ac:dyDescent="0.25">
      <c r="A11" t="s">
        <v>15</v>
      </c>
      <c r="B11" s="6">
        <v>40.5760733987576</v>
      </c>
      <c r="C11" s="6">
        <f t="shared" si="0"/>
        <v>15.074320596603599</v>
      </c>
      <c r="D11" s="6">
        <v>25.501752802154002</v>
      </c>
      <c r="E11" s="5">
        <v>31</v>
      </c>
      <c r="F11" s="6">
        <f t="shared" si="1"/>
        <v>2.6917348041476452</v>
      </c>
      <c r="I11" t="s">
        <v>15</v>
      </c>
      <c r="J11" s="6">
        <v>40.5760733987576</v>
      </c>
      <c r="K11" s="6">
        <f t="shared" si="2"/>
        <v>15.074320596603599</v>
      </c>
      <c r="L11" s="6">
        <v>25.501752802154002</v>
      </c>
      <c r="M11" s="5">
        <v>31</v>
      </c>
      <c r="N11" s="6">
        <f t="shared" si="3"/>
        <v>2.6917348041476452</v>
      </c>
    </row>
    <row r="12" spans="1:14" x14ac:dyDescent="0.25">
      <c r="A12" t="s">
        <v>19</v>
      </c>
      <c r="B12" s="6">
        <v>88.875835484367002</v>
      </c>
      <c r="C12" s="6">
        <f t="shared" si="0"/>
        <v>42.070877589384203</v>
      </c>
      <c r="D12" s="6">
        <v>46.804957894982799</v>
      </c>
      <c r="E12" s="5">
        <v>31</v>
      </c>
      <c r="F12" s="6">
        <f t="shared" si="1"/>
        <v>2.1125263026791044</v>
      </c>
      <c r="I12" t="s">
        <v>19</v>
      </c>
      <c r="J12" s="6">
        <v>88.875835484367002</v>
      </c>
      <c r="K12" s="6">
        <f t="shared" si="2"/>
        <v>42.070877589384203</v>
      </c>
      <c r="L12" s="6">
        <v>46.804957894982799</v>
      </c>
      <c r="M12" s="5">
        <v>31</v>
      </c>
      <c r="N12" s="6">
        <f t="shared" si="3"/>
        <v>2.1125263026791044</v>
      </c>
    </row>
    <row r="13" spans="1:14" s="3" customFormat="1" x14ac:dyDescent="0.25">
      <c r="A13" s="3" t="s">
        <v>29</v>
      </c>
      <c r="B13" s="7">
        <f>SUM(B3:B12)</f>
        <v>313.87941539602264</v>
      </c>
      <c r="C13" s="7">
        <f>SUM(C3:C12)</f>
        <v>119.49859334785495</v>
      </c>
      <c r="D13" s="7">
        <f>SUM(D3:D12)</f>
        <v>194.38082204816763</v>
      </c>
      <c r="E13" s="8"/>
      <c r="F13" s="7">
        <f t="shared" si="1"/>
        <v>2.6266369051084473</v>
      </c>
      <c r="I13" s="3" t="s">
        <v>29</v>
      </c>
      <c r="J13" s="7">
        <f>SUM(J3:J12)</f>
        <v>313.87941539602264</v>
      </c>
      <c r="K13" s="7">
        <f>SUM(K3:K12)</f>
        <v>119.49859334785495</v>
      </c>
      <c r="L13" s="7">
        <f>SUM(L3:L12)</f>
        <v>194.38082204816763</v>
      </c>
      <c r="M13" s="8"/>
      <c r="N13" s="7">
        <f t="shared" si="3"/>
        <v>2.6266369051084473</v>
      </c>
    </row>
    <row r="15" spans="1:14" x14ac:dyDescent="0.25">
      <c r="C15" s="8"/>
      <c r="D15" s="8" t="s">
        <v>37</v>
      </c>
      <c r="E15" s="8"/>
      <c r="J15" s="5"/>
      <c r="K15" s="8"/>
      <c r="L15" s="8" t="s">
        <v>37</v>
      </c>
      <c r="M15" s="8"/>
      <c r="N15" s="5"/>
    </row>
    <row r="16" spans="1:14" x14ac:dyDescent="0.25">
      <c r="B16" s="9">
        <v>2018</v>
      </c>
      <c r="C16" s="9" t="s">
        <v>30</v>
      </c>
      <c r="D16" s="9" t="s">
        <v>34</v>
      </c>
      <c r="E16" s="9" t="s">
        <v>31</v>
      </c>
      <c r="F16" s="9" t="s">
        <v>35</v>
      </c>
      <c r="J16" s="9">
        <v>2018</v>
      </c>
      <c r="K16" s="9" t="s">
        <v>30</v>
      </c>
      <c r="L16" s="9" t="s">
        <v>34</v>
      </c>
      <c r="M16" s="9" t="s">
        <v>31</v>
      </c>
      <c r="N16" s="9" t="s">
        <v>35</v>
      </c>
    </row>
    <row r="17" spans="1:14" x14ac:dyDescent="0.25">
      <c r="A17" t="s">
        <v>22</v>
      </c>
      <c r="B17" s="6">
        <v>47.876559485517802</v>
      </c>
      <c r="C17" s="6">
        <f t="shared" ref="C17:C26" si="4">B17-D17</f>
        <v>17.337797879191104</v>
      </c>
      <c r="D17" s="6">
        <v>30.538761606326698</v>
      </c>
      <c r="E17" s="5">
        <v>31</v>
      </c>
      <c r="F17" s="6">
        <f t="shared" ref="F17:F27" si="5">B17/C17</f>
        <v>2.7613979479469792</v>
      </c>
      <c r="I17" t="s">
        <v>13</v>
      </c>
      <c r="J17" s="6">
        <v>4.2980256206439797</v>
      </c>
      <c r="K17" s="6">
        <f>J17-L17</f>
        <v>1.3990134223389799</v>
      </c>
      <c r="L17" s="6">
        <v>2.8990121983049999</v>
      </c>
      <c r="M17" s="5">
        <v>31</v>
      </c>
      <c r="N17" s="6"/>
    </row>
    <row r="18" spans="1:14" x14ac:dyDescent="0.25">
      <c r="A18" t="s">
        <v>13</v>
      </c>
      <c r="B18" s="6">
        <v>4.2980256206439797</v>
      </c>
      <c r="C18" s="6">
        <f t="shared" si="4"/>
        <v>1.3990134223389799</v>
      </c>
      <c r="D18" s="6">
        <v>2.8990121983049999</v>
      </c>
      <c r="E18" s="5">
        <v>31</v>
      </c>
      <c r="F18" s="6">
        <f t="shared" si="5"/>
        <v>3.0721832628726355</v>
      </c>
      <c r="I18" t="s">
        <v>16</v>
      </c>
      <c r="J18" s="6">
        <v>10.3332443796567</v>
      </c>
      <c r="K18" s="6">
        <f>J18-L18</f>
        <v>2.6637238664084695</v>
      </c>
      <c r="L18" s="6">
        <v>7.66952051324823</v>
      </c>
      <c r="M18" s="5">
        <v>31</v>
      </c>
      <c r="N18" s="6">
        <f>J17/K17</f>
        <v>3.0721832628726355</v>
      </c>
    </row>
    <row r="19" spans="1:14" x14ac:dyDescent="0.25">
      <c r="A19" t="s">
        <v>16</v>
      </c>
      <c r="B19" s="6">
        <v>10.3332443796567</v>
      </c>
      <c r="C19" s="6">
        <f t="shared" si="4"/>
        <v>2.6637238664084695</v>
      </c>
      <c r="D19" s="6">
        <v>7.66952051324823</v>
      </c>
      <c r="E19" s="5">
        <v>31</v>
      </c>
      <c r="F19" s="6">
        <f t="shared" si="5"/>
        <v>3.8792475864208611</v>
      </c>
      <c r="I19" t="s">
        <v>14</v>
      </c>
      <c r="J19" s="6">
        <v>3.44179323402268</v>
      </c>
      <c r="K19" s="6">
        <f>J19-L19</f>
        <v>1.1007119717648499</v>
      </c>
      <c r="L19" s="6">
        <v>2.3410812622578301</v>
      </c>
      <c r="M19" s="5">
        <v>31</v>
      </c>
      <c r="N19" s="6">
        <f>J18/K18</f>
        <v>3.8792475864208611</v>
      </c>
    </row>
    <row r="20" spans="1:14" x14ac:dyDescent="0.25">
      <c r="A20" t="s">
        <v>14</v>
      </c>
      <c r="B20" s="6">
        <v>3.44179323402268</v>
      </c>
      <c r="C20" s="6">
        <f t="shared" si="4"/>
        <v>1.1007119717648499</v>
      </c>
      <c r="D20" s="6">
        <v>2.3410812622578301</v>
      </c>
      <c r="E20" s="5">
        <v>31</v>
      </c>
      <c r="F20" s="6">
        <f t="shared" si="5"/>
        <v>3.1268790767344954</v>
      </c>
      <c r="I20" t="s">
        <v>21</v>
      </c>
      <c r="J20" s="6">
        <v>1.6041975325022799</v>
      </c>
      <c r="K20" s="6">
        <f>J20-L20</f>
        <v>0.50718901461309995</v>
      </c>
      <c r="L20" s="6">
        <v>1.09700851788918</v>
      </c>
      <c r="M20" s="5">
        <v>31</v>
      </c>
      <c r="N20" s="6">
        <f>J20/K20</f>
        <v>3.162918529940979</v>
      </c>
    </row>
    <row r="21" spans="1:14" x14ac:dyDescent="0.25">
      <c r="A21" t="s">
        <v>18</v>
      </c>
      <c r="B21" s="6">
        <v>8.0761486226642898</v>
      </c>
      <c r="C21" s="6">
        <f t="shared" si="4"/>
        <v>2.9135296746585002</v>
      </c>
      <c r="D21" s="6">
        <v>5.1626189480057896</v>
      </c>
      <c r="E21" s="5">
        <v>31</v>
      </c>
      <c r="F21" s="6">
        <f t="shared" si="5"/>
        <v>2.7719465818074802</v>
      </c>
      <c r="I21" t="s">
        <v>7</v>
      </c>
      <c r="J21" s="6">
        <v>22.714528076379501</v>
      </c>
      <c r="K21" s="6">
        <f>J21-L21</f>
        <v>7.3597529075394021</v>
      </c>
      <c r="L21" s="6">
        <v>15.354775168840099</v>
      </c>
      <c r="M21" s="5">
        <v>31</v>
      </c>
      <c r="N21" s="6">
        <f>J21/K21</f>
        <v>3.086316668744479</v>
      </c>
    </row>
    <row r="22" spans="1:14" x14ac:dyDescent="0.25">
      <c r="A22" t="s">
        <v>21</v>
      </c>
      <c r="B22" s="6">
        <v>1.6041975325022799</v>
      </c>
      <c r="C22" s="6">
        <f t="shared" si="4"/>
        <v>0.50718901461309995</v>
      </c>
      <c r="D22" s="6">
        <v>1.09700851788918</v>
      </c>
      <c r="E22" s="5">
        <v>31</v>
      </c>
      <c r="F22" s="6">
        <f t="shared" si="5"/>
        <v>3.162918529940979</v>
      </c>
      <c r="I22" t="s">
        <v>6</v>
      </c>
      <c r="J22" s="6">
        <v>8.3994757834720097</v>
      </c>
      <c r="K22" s="6">
        <f>J22-L22</f>
        <v>3.4769403935590502</v>
      </c>
      <c r="L22" s="6">
        <v>4.9225353899129596</v>
      </c>
      <c r="M22" s="5">
        <v>31</v>
      </c>
      <c r="N22" s="6">
        <f>J22/K22</f>
        <v>2.415766401699563</v>
      </c>
    </row>
    <row r="23" spans="1:14" x14ac:dyDescent="0.25">
      <c r="A23" t="s">
        <v>7</v>
      </c>
      <c r="B23" s="6">
        <v>22.714528076379501</v>
      </c>
      <c r="C23" s="6">
        <f t="shared" si="4"/>
        <v>7.3597529075394021</v>
      </c>
      <c r="D23" s="6">
        <v>15.354775168840099</v>
      </c>
      <c r="E23" s="5">
        <v>31</v>
      </c>
      <c r="F23" s="6">
        <f t="shared" si="5"/>
        <v>3.086316668744479</v>
      </c>
      <c r="I23" t="s">
        <v>15</v>
      </c>
      <c r="J23" s="6">
        <v>2.01402276938102</v>
      </c>
      <c r="K23" s="6">
        <f>J23-L23</f>
        <v>0.8532106043507599</v>
      </c>
      <c r="L23" s="6">
        <v>1.1608121650302601</v>
      </c>
      <c r="M23" s="5">
        <v>30</v>
      </c>
      <c r="N23" s="6">
        <f>J23/K23</f>
        <v>2.3605224303483263</v>
      </c>
    </row>
    <row r="24" spans="1:14" x14ac:dyDescent="0.25">
      <c r="A24" t="s">
        <v>6</v>
      </c>
      <c r="B24" s="6">
        <v>8.3994757834720097</v>
      </c>
      <c r="C24" s="6">
        <f t="shared" si="4"/>
        <v>3.4769403935590502</v>
      </c>
      <c r="D24" s="6">
        <v>4.9225353899129596</v>
      </c>
      <c r="E24" s="5">
        <v>31</v>
      </c>
      <c r="F24" s="6">
        <f t="shared" si="5"/>
        <v>2.415766401699563</v>
      </c>
      <c r="I24" t="s">
        <v>19</v>
      </c>
      <c r="J24" s="6">
        <v>4.9382307837190602</v>
      </c>
      <c r="K24" s="6">
        <f>J24-L24</f>
        <v>2.3796363585715401</v>
      </c>
      <c r="L24" s="6">
        <v>2.5585944251475201</v>
      </c>
      <c r="M24" s="5">
        <v>31</v>
      </c>
      <c r="N24" s="6">
        <f>J24/K24</f>
        <v>2.0752039553990533</v>
      </c>
    </row>
    <row r="25" spans="1:14" x14ac:dyDescent="0.25">
      <c r="A25" t="s">
        <v>15</v>
      </c>
      <c r="B25" s="6">
        <v>2.01402276938102</v>
      </c>
      <c r="C25" s="6">
        <f t="shared" si="4"/>
        <v>0.8532106043507599</v>
      </c>
      <c r="D25" s="6">
        <v>1.1608121650302601</v>
      </c>
      <c r="E25" s="5">
        <v>30</v>
      </c>
      <c r="F25" s="6">
        <f t="shared" si="5"/>
        <v>2.3605224303483263</v>
      </c>
      <c r="I25" s="3" t="s">
        <v>29</v>
      </c>
      <c r="J25" s="7">
        <f>SUM(J17:J24)</f>
        <v>57.743518179777226</v>
      </c>
      <c r="K25" s="7">
        <f>SUM(K17:K24)</f>
        <v>19.74017853914615</v>
      </c>
      <c r="L25" s="7">
        <f>SUM(L17:L24)</f>
        <v>38.003339640631076</v>
      </c>
      <c r="M25" s="8"/>
      <c r="N25" s="7">
        <f>J25/K25</f>
        <v>2.9251770983361576</v>
      </c>
    </row>
    <row r="26" spans="1:14" x14ac:dyDescent="0.25">
      <c r="A26" t="s">
        <v>19</v>
      </c>
      <c r="B26" s="6">
        <v>4.9382307837190602</v>
      </c>
      <c r="C26" s="6">
        <f t="shared" si="4"/>
        <v>2.3796363585715401</v>
      </c>
      <c r="D26" s="6">
        <v>2.5585944251475201</v>
      </c>
      <c r="E26" s="5">
        <v>31</v>
      </c>
      <c r="F26" s="6">
        <f t="shared" si="5"/>
        <v>2.0752039553990533</v>
      </c>
    </row>
    <row r="27" spans="1:14" s="3" customFormat="1" x14ac:dyDescent="0.25">
      <c r="A27" s="3" t="s">
        <v>29</v>
      </c>
      <c r="B27" s="7">
        <f>SUM(B17:B26)</f>
        <v>113.69622628795933</v>
      </c>
      <c r="C27" s="7">
        <f>SUM(C17:C26)</f>
        <v>39.991506092995749</v>
      </c>
      <c r="D27" s="7">
        <f>SUM(D17:D26)</f>
        <v>73.704720194963571</v>
      </c>
      <c r="E27" s="8"/>
      <c r="F27" s="7">
        <f t="shared" si="5"/>
        <v>2.843009363627655</v>
      </c>
    </row>
  </sheetData>
  <pageMargins left="0.7" right="0.7" top="0.75" bottom="0.75" header="0.3" footer="0.3"/>
  <pageSetup paperSize="9" orientation="portrait" verticalDpi="0" r:id="rId1"/>
  <ignoredErrors>
    <ignoredError sqref="J2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beregening_wschap_ranking_diff_</vt:lpstr>
      <vt:lpstr>zandgebied</vt:lpstr>
      <vt:lpstr>zandgebied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Perry de Louw</cp:lastModifiedBy>
  <dcterms:created xsi:type="dcterms:W3CDTF">2019-05-16T15:39:44Z</dcterms:created>
  <dcterms:modified xsi:type="dcterms:W3CDTF">2019-09-10T13:58:25Z</dcterms:modified>
</cp:coreProperties>
</file>